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2\"/>
    </mc:Choice>
  </mc:AlternateContent>
  <xr:revisionPtr revIDLastSave="0" documentId="13_ncr:1_{3D443E97-3A55-4CD3-8736-7EC810569941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m02-02" sheetId="3" r:id="rId1"/>
    <sheet name="Chart" sheetId="4" r:id="rId2"/>
    <sheet name="Source" sheetId="2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3" l="1"/>
  <c r="C3" i="3"/>
  <c r="C4" i="3"/>
  <c r="C5" i="3"/>
  <c r="C6" i="3"/>
  <c r="C7" i="3"/>
  <c r="C8" i="3"/>
  <c r="C9" i="3"/>
  <c r="C10" i="3"/>
  <c r="C2" i="3"/>
  <c r="B11" i="3"/>
  <c r="D11" i="4"/>
  <c r="E10" i="4"/>
  <c r="E4" i="4"/>
  <c r="E11" i="4" s="1"/>
</calcChain>
</file>

<file path=xl/sharedStrings.xml><?xml version="1.0" encoding="utf-8"?>
<sst xmlns="http://schemas.openxmlformats.org/spreadsheetml/2006/main" count="34" uniqueCount="16">
  <si>
    <t>Source</t>
  </si>
  <si>
    <t>Petroleum</t>
  </si>
  <si>
    <t>Nuclear</t>
  </si>
  <si>
    <t>Hydroelectric</t>
  </si>
  <si>
    <t>Wind</t>
  </si>
  <si>
    <t>Solar</t>
  </si>
  <si>
    <t>Coal</t>
  </si>
  <si>
    <t>https://www.google.ca/search?q=us+energy+consumption+by+source+2017&amp;rlz=1C1CHBD_enUS776US776&amp;tbm=isch&amp;tbo=u&amp;source=univ&amp;sa=X&amp;ved=2ahUKEwiY1OL1-fTdAhXQqYMKHQINAOsQsAR6BAgBEAE&amp;biw=1098&amp;bih=507#imgrc=M6jCGHmnG9eSwM:</t>
  </si>
  <si>
    <t>Total</t>
  </si>
  <si>
    <t>https://www.eia.gov/totalenergy/data/browser/?tbl=T01.03#/?f=A&amp;start=1949&amp;end=2019&amp;charted=1-2-3-5-12</t>
  </si>
  <si>
    <t>Natural Gas</t>
  </si>
  <si>
    <t>Renewable Energy Sources</t>
  </si>
  <si>
    <t>Biomass</t>
  </si>
  <si>
    <t xml:space="preserve">Geothermal      </t>
  </si>
  <si>
    <t>Quadrillions of BTUs</t>
  </si>
  <si>
    <t>Proportion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</si>
</sst>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0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10" fontId="0" fillId="0" borderId="0" xfId="0" applyNumberFormat="1"/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47B-42B1-A24C-7998760D7D1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47B-42B1-A24C-7998760D7D1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47B-42B1-A24C-7998760D7D1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47B-42B1-A24C-7998760D7D13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47B-42B1-A24C-7998760D7D13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547B-42B1-A24C-7998760D7D13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547B-42B1-A24C-7998760D7D13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547B-42B1-A24C-7998760D7D13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547B-42B1-A24C-7998760D7D1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Chart!$G$1:$G$9</c:f>
              <c:strCache>
                <c:ptCount val="9"/>
                <c:pt idx="0">
                  <c:v>Coal</c:v>
                </c:pt>
                <c:pt idx="1">
                  <c:v>Natural Gas</c:v>
                </c:pt>
                <c:pt idx="2">
                  <c:v>Nuclear</c:v>
                </c:pt>
                <c:pt idx="3">
                  <c:v>Petroleum</c:v>
                </c:pt>
                <c:pt idx="4">
                  <c:v>Biomass</c:v>
                </c:pt>
                <c:pt idx="5">
                  <c:v>Geothermal      </c:v>
                </c:pt>
                <c:pt idx="6">
                  <c:v>Hydroelectric</c:v>
                </c:pt>
                <c:pt idx="7">
                  <c:v>Solar</c:v>
                </c:pt>
                <c:pt idx="8">
                  <c:v>Wind</c:v>
                </c:pt>
              </c:strCache>
            </c:strRef>
          </c:cat>
          <c:val>
            <c:numRef>
              <c:f>Chart!$H$1:$H$9</c:f>
              <c:numCache>
                <c:formatCode>0.00%</c:formatCode>
                <c:ptCount val="9"/>
                <c:pt idx="0">
                  <c:v>0.11242175952478696</c:v>
                </c:pt>
                <c:pt idx="1">
                  <c:v>0.31907502040191527</c:v>
                </c:pt>
                <c:pt idx="2">
                  <c:v>8.8088561707220334E-2</c:v>
                </c:pt>
                <c:pt idx="3">
                  <c:v>0.36648897203173253</c:v>
                </c:pt>
                <c:pt idx="4">
                  <c:v>4.9551058464284967E-2</c:v>
                </c:pt>
                <c:pt idx="5">
                  <c:v>2.0804486532747931E-3</c:v>
                </c:pt>
                <c:pt idx="6">
                  <c:v>2.4770559216248371E-2</c:v>
                </c:pt>
                <c:pt idx="7">
                  <c:v>1.0367453155115188E-2</c:v>
                </c:pt>
                <c:pt idx="8">
                  <c:v>2.7156166845421572E-2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0C-4F6F-9F69-B5E47DFD2A5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100692</xdr:colOff>
      <xdr:row>0</xdr:row>
      <xdr:rowOff>19050</xdr:rowOff>
    </xdr:from>
    <xdr:to>
      <xdr:col>11</xdr:col>
      <xdr:colOff>555171</xdr:colOff>
      <xdr:row>14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D00427A-6BFB-4C89-BA7B-AAAFB387514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A5300-6155-402D-9D49-BCB6F680EF3C}">
  <dimension ref="A1:D11"/>
  <sheetViews>
    <sheetView tabSelected="1" workbookViewId="0"/>
  </sheetViews>
  <sheetFormatPr defaultRowHeight="14.6" x14ac:dyDescent="0.4"/>
  <cols>
    <col min="1" max="1" width="13.4609375" bestFit="1" customWidth="1"/>
    <col min="2" max="2" width="17.69140625" style="4" bestFit="1" customWidth="1"/>
    <col min="3" max="3" width="9.23046875" style="4"/>
  </cols>
  <sheetData>
    <row r="1" spans="1:4" x14ac:dyDescent="0.4">
      <c r="A1" s="1" t="s">
        <v>0</v>
      </c>
      <c r="B1" s="2" t="s">
        <v>14</v>
      </c>
      <c r="C1" s="2" t="s">
        <v>15</v>
      </c>
    </row>
    <row r="2" spans="1:4" x14ac:dyDescent="0.4">
      <c r="A2" s="5" t="s">
        <v>6</v>
      </c>
      <c r="B2" s="4">
        <v>11.31</v>
      </c>
      <c r="C2" s="3">
        <f>B2/B$11</f>
        <v>0.11242175952478696</v>
      </c>
    </row>
    <row r="3" spans="1:4" x14ac:dyDescent="0.4">
      <c r="A3" s="5" t="s">
        <v>10</v>
      </c>
      <c r="B3" s="7">
        <v>32.1</v>
      </c>
      <c r="C3" s="3">
        <f t="shared" ref="C3:C10" si="0">B3/B$11</f>
        <v>0.31907502040191527</v>
      </c>
    </row>
    <row r="4" spans="1:4" x14ac:dyDescent="0.4">
      <c r="A4" s="5" t="s">
        <v>2</v>
      </c>
      <c r="B4" s="7">
        <v>8.8620000000000001</v>
      </c>
      <c r="C4" s="3">
        <f t="shared" si="0"/>
        <v>8.8088561707220334E-2</v>
      </c>
    </row>
    <row r="5" spans="1:4" x14ac:dyDescent="0.4">
      <c r="A5" s="5" t="s">
        <v>1</v>
      </c>
      <c r="B5" s="7">
        <v>36.869999999999997</v>
      </c>
      <c r="C5" s="3">
        <f t="shared" si="0"/>
        <v>0.36648897203173253</v>
      </c>
      <c r="D5" s="6"/>
    </row>
    <row r="6" spans="1:4" x14ac:dyDescent="0.4">
      <c r="A6" s="5" t="s">
        <v>12</v>
      </c>
      <c r="B6" s="7">
        <v>4.9850000000000003</v>
      </c>
      <c r="C6" s="3">
        <f t="shared" si="0"/>
        <v>4.9551058464284967E-2</v>
      </c>
    </row>
    <row r="7" spans="1:4" x14ac:dyDescent="0.4">
      <c r="A7" s="5" t="s">
        <v>13</v>
      </c>
      <c r="B7" s="7">
        <v>0.20930000000000001</v>
      </c>
      <c r="C7" s="3">
        <f t="shared" si="0"/>
        <v>2.0804486532747931E-3</v>
      </c>
    </row>
    <row r="8" spans="1:4" x14ac:dyDescent="0.4">
      <c r="A8" s="5" t="s">
        <v>3</v>
      </c>
      <c r="B8" s="7">
        <v>2.492</v>
      </c>
      <c r="C8" s="3">
        <f t="shared" si="0"/>
        <v>2.4770559216248371E-2</v>
      </c>
    </row>
    <row r="9" spans="1:4" x14ac:dyDescent="0.4">
      <c r="A9" s="5" t="s">
        <v>5</v>
      </c>
      <c r="B9" s="7">
        <v>1.0429999999999999</v>
      </c>
      <c r="C9" s="3">
        <f t="shared" si="0"/>
        <v>1.0367453155115188E-2</v>
      </c>
    </row>
    <row r="10" spans="1:4" x14ac:dyDescent="0.4">
      <c r="A10" s="5" t="s">
        <v>4</v>
      </c>
      <c r="B10" s="7">
        <v>2.7320000000000002</v>
      </c>
      <c r="C10" s="3">
        <f t="shared" si="0"/>
        <v>2.7156166845421572E-2</v>
      </c>
      <c r="D10" s="6"/>
    </row>
    <row r="11" spans="1:4" x14ac:dyDescent="0.4">
      <c r="A11" s="8" t="s">
        <v>8</v>
      </c>
      <c r="B11" s="2">
        <f>SUM(B2:B10)</f>
        <v>100.6033</v>
      </c>
      <c r="C11" s="9">
        <f>SUM(C2:C10)</f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9A602-9DF6-4E8B-ADC8-766B98E661D6}">
  <dimension ref="A1:H11"/>
  <sheetViews>
    <sheetView workbookViewId="0"/>
  </sheetViews>
  <sheetFormatPr defaultRowHeight="14.6" x14ac:dyDescent="0.4"/>
  <sheetData>
    <row r="1" spans="1:8" x14ac:dyDescent="0.4">
      <c r="A1" s="5" t="s">
        <v>6</v>
      </c>
      <c r="D1">
        <v>11.31</v>
      </c>
      <c r="E1" s="5"/>
      <c r="G1" t="s">
        <v>6</v>
      </c>
      <c r="H1" s="6">
        <v>0.11242175952478696</v>
      </c>
    </row>
    <row r="2" spans="1:8" x14ac:dyDescent="0.4">
      <c r="A2" s="5" t="s">
        <v>10</v>
      </c>
      <c r="D2" s="5">
        <v>32.1</v>
      </c>
      <c r="G2" t="s">
        <v>10</v>
      </c>
      <c r="H2" s="6">
        <v>0.31907502040191527</v>
      </c>
    </row>
    <row r="3" spans="1:8" x14ac:dyDescent="0.4">
      <c r="A3" s="5" t="s">
        <v>2</v>
      </c>
      <c r="D3" s="5">
        <v>8.8620000000000001</v>
      </c>
      <c r="G3" t="s">
        <v>2</v>
      </c>
      <c r="H3" s="6">
        <v>8.8088561707220334E-2</v>
      </c>
    </row>
    <row r="4" spans="1:8" x14ac:dyDescent="0.4">
      <c r="A4" s="5" t="s">
        <v>1</v>
      </c>
      <c r="D4" s="5">
        <v>36.869999999999997</v>
      </c>
      <c r="E4">
        <f>SUM(D1:D4)</f>
        <v>89.141999999999996</v>
      </c>
      <c r="G4" t="s">
        <v>1</v>
      </c>
      <c r="H4" s="6">
        <v>0.36648897203173253</v>
      </c>
    </row>
    <row r="5" spans="1:8" x14ac:dyDescent="0.4">
      <c r="A5" s="5" t="s">
        <v>11</v>
      </c>
      <c r="G5" t="s">
        <v>12</v>
      </c>
      <c r="H5" s="6">
        <v>4.9551058464284967E-2</v>
      </c>
    </row>
    <row r="6" spans="1:8" x14ac:dyDescent="0.4">
      <c r="A6" s="5" t="s">
        <v>12</v>
      </c>
      <c r="D6" s="5">
        <v>4.9850000000000003</v>
      </c>
      <c r="G6" t="s">
        <v>13</v>
      </c>
      <c r="H6" s="6">
        <v>2.0804486532747931E-3</v>
      </c>
    </row>
    <row r="7" spans="1:8" x14ac:dyDescent="0.4">
      <c r="A7" s="5" t="s">
        <v>13</v>
      </c>
      <c r="D7" s="5">
        <v>0.20930000000000001</v>
      </c>
      <c r="G7" t="s">
        <v>3</v>
      </c>
      <c r="H7" s="6">
        <v>2.4770559216248371E-2</v>
      </c>
    </row>
    <row r="8" spans="1:8" x14ac:dyDescent="0.4">
      <c r="A8" s="5" t="s">
        <v>3</v>
      </c>
      <c r="D8" s="5">
        <v>2.492</v>
      </c>
      <c r="G8" t="s">
        <v>5</v>
      </c>
      <c r="H8" s="6">
        <v>1.0367453155115188E-2</v>
      </c>
    </row>
    <row r="9" spans="1:8" x14ac:dyDescent="0.4">
      <c r="A9" s="5" t="s">
        <v>5</v>
      </c>
      <c r="D9" s="5">
        <v>1.0429999999999999</v>
      </c>
      <c r="G9" t="s">
        <v>4</v>
      </c>
      <c r="H9" s="6">
        <v>2.7156166845421572E-2</v>
      </c>
    </row>
    <row r="10" spans="1:8" x14ac:dyDescent="0.4">
      <c r="A10" s="5" t="s">
        <v>4</v>
      </c>
      <c r="D10" s="5">
        <v>2.7320000000000002</v>
      </c>
      <c r="E10">
        <f>SUM(D6:D10)</f>
        <v>11.461300000000001</v>
      </c>
      <c r="H10">
        <v>1</v>
      </c>
    </row>
    <row r="11" spans="1:8" x14ac:dyDescent="0.4">
      <c r="D11">
        <f>SUM(D1:D10)</f>
        <v>100.6033</v>
      </c>
      <c r="E11">
        <f>SUM(E1:E10)</f>
        <v>100.60329999999999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2BB9A-E0DE-46E0-A252-D3E703AC2E32}">
  <dimension ref="A1:A3"/>
  <sheetViews>
    <sheetView workbookViewId="0"/>
  </sheetViews>
  <sheetFormatPr defaultRowHeight="14.6" x14ac:dyDescent="0.4"/>
  <cols>
    <col min="1" max="1" width="7.15234375" customWidth="1"/>
  </cols>
  <sheetData>
    <row r="1" spans="1:1" x14ac:dyDescent="0.4">
      <c r="A1" t="s">
        <v>9</v>
      </c>
    </row>
    <row r="3" spans="1:1" x14ac:dyDescent="0.4">
      <c r="A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Xm02-02</vt:lpstr>
      <vt:lpstr>Chart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2016-05-27T15:31:24Z</dcterms:created>
  <dcterms:modified xsi:type="dcterms:W3CDTF">2021-01-25T21:14:13Z</dcterms:modified>
</cp:coreProperties>
</file>